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B 1 DMS\FD 10 DMS\Tel i Pads\02L\"/>
    </mc:Choice>
  </mc:AlternateContent>
  <xr:revisionPtr revIDLastSave="0" documentId="13_ncr:1_{B988F2DC-7199-4B56-B207-736BAAE078F3}" xr6:coauthVersionLast="36" xr6:coauthVersionMax="47" xr10:uidLastSave="{00000000-0000-0000-0000-000000000000}"/>
  <bookViews>
    <workbookView xWindow="0" yWindow="0" windowWidth="28800" windowHeight="1206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E8" i="1"/>
  <c r="E19" i="1"/>
  <c r="E20" i="1" l="1"/>
  <c r="E22" i="1" l="1"/>
  <c r="E23" i="1" s="1"/>
  <c r="E24" i="1" l="1"/>
  <c r="E25" i="1" l="1"/>
  <c r="E27" i="1" s="1"/>
</calcChain>
</file>

<file path=xl/sharedStrings.xml><?xml version="1.0" encoding="utf-8"?>
<sst xmlns="http://schemas.openxmlformats.org/spreadsheetml/2006/main" count="34" uniqueCount="34">
  <si>
    <t>Menge</t>
  </si>
  <si>
    <t>Gesamtpreis</t>
  </si>
  <si>
    <t>Pos</t>
  </si>
  <si>
    <t>Aufteilung der Geräte an folgende Schulen</t>
  </si>
  <si>
    <t>Maria-Sibylla-Merian-Gymnasium, Telgte</t>
  </si>
  <si>
    <t>Sekundarschule an der Marienlinde, Telgte</t>
  </si>
  <si>
    <t>Leistungsverzeichnis</t>
  </si>
  <si>
    <t>Bezeichnung des Gegenstandes</t>
  </si>
  <si>
    <t>Einzelpreis</t>
  </si>
  <si>
    <t>inklusive Device Enrollment Programm (DEP) Registrierung</t>
  </si>
  <si>
    <t>DEP Kundennummer ID 62502532</t>
  </si>
  <si>
    <t>Farbe: silber</t>
  </si>
  <si>
    <t>Konnektivität: Wi-Fi</t>
  </si>
  <si>
    <t>USB-C Ladekabel im Lieferumfang enthalten</t>
  </si>
  <si>
    <t>4 Modi: Tippen, Anzeigen, Skizzieren und Lesen</t>
  </si>
  <si>
    <t>Lizenzen Lifetime für das MDM Jamf</t>
  </si>
  <si>
    <r>
      <rPr>
        <b/>
        <sz val="11"/>
        <rFont val="Arial"/>
        <family val="2"/>
      </rPr>
      <t>Summe</t>
    </r>
    <r>
      <rPr>
        <sz val="11"/>
        <rFont val="Arial"/>
        <family val="2"/>
      </rPr>
      <t xml:space="preserve"> (aus Spalte Gesamtpreis)</t>
    </r>
  </si>
  <si>
    <t>Rabatt</t>
  </si>
  <si>
    <t>Zwischensumme netto</t>
  </si>
  <si>
    <t>19 % Mehrwertsteuer</t>
  </si>
  <si>
    <t>Zwischensumme brutto</t>
  </si>
  <si>
    <t>Skonto</t>
  </si>
  <si>
    <t>Zahlungsziel nach Rechnungseingang in Tagen</t>
  </si>
  <si>
    <t>Angebotssumme</t>
  </si>
  <si>
    <t>Tastatur und Foliohülle, Apple Smart connector</t>
  </si>
  <si>
    <t>90 Stück</t>
  </si>
  <si>
    <t>200 Stück</t>
  </si>
  <si>
    <t>für die 4 Grundschulen, Aufteilung wird noch bekanntgegeben</t>
  </si>
  <si>
    <t>Apple iPad (A16) 11. Generation, 128 GB, farbrikneu</t>
  </si>
  <si>
    <t>Display: 11" Liquid Retina Display</t>
  </si>
  <si>
    <t>Logitech Rugged Folio Keyboard für iPad (A16)</t>
  </si>
  <si>
    <t>70 Stück</t>
  </si>
  <si>
    <t>Lieferung von 360 iPads inkl. Zubehör für folgende Telgter Schulen: Sekundarschule an der Marienlinde, Maria-Sibylla-Merian-Gymnasium und vier Grundschulen, Marienschule, Don Bosco-Schule, Brüder-Grimm-Schule, St.-Christophorus-Schule</t>
  </si>
  <si>
    <t>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</si>
</sst>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44" fontId="0" fillId="0" borderId="0" xfId="1" applyFont="1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4" fontId="3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44" fontId="3" fillId="0" borderId="0" xfId="1" applyFont="1" applyAlignment="1">
      <alignment horizontal="right" vertical="center"/>
    </xf>
    <xf numFmtId="0" fontId="6" fillId="0" borderId="0" xfId="0" applyFont="1"/>
    <xf numFmtId="44" fontId="3" fillId="2" borderId="0" xfId="1" applyFont="1" applyFill="1" applyAlignment="1">
      <alignment horizontal="right"/>
    </xf>
    <xf numFmtId="44" fontId="3" fillId="2" borderId="0" xfId="1" applyFont="1" applyFill="1" applyAlignment="1">
      <alignment horizontal="right" vertical="center"/>
    </xf>
    <xf numFmtId="44" fontId="0" fillId="2" borderId="0" xfId="1" applyFont="1" applyFill="1" applyAlignment="1">
      <alignment horizontal="right"/>
    </xf>
    <xf numFmtId="44" fontId="3" fillId="0" borderId="6" xfId="1" applyFont="1" applyBorder="1" applyAlignment="1">
      <alignment horizontal="right" vertical="center"/>
    </xf>
    <xf numFmtId="44" fontId="9" fillId="2" borderId="1" xfId="1" applyFont="1" applyFill="1" applyBorder="1" applyAlignment="1">
      <alignment horizontal="right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44" fontId="5" fillId="0" borderId="2" xfId="1" applyFont="1" applyBorder="1" applyAlignment="1">
      <alignment horizontal="center"/>
    </xf>
    <xf numFmtId="44" fontId="5" fillId="2" borderId="2" xfId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2" borderId="4" xfId="1" applyFont="1" applyFill="1" applyBorder="1" applyAlignment="1">
      <alignment horizontal="center"/>
    </xf>
    <xf numFmtId="44" fontId="3" fillId="2" borderId="1" xfId="1" applyFont="1" applyFill="1" applyBorder="1" applyAlignment="1">
      <alignment horizontal="center" vertical="center"/>
    </xf>
    <xf numFmtId="0" fontId="3" fillId="0" borderId="4" xfId="0" applyFont="1" applyBorder="1"/>
    <xf numFmtId="44" fontId="3" fillId="3" borderId="1" xfId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44" fontId="3" fillId="0" borderId="1" xfId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44" fontId="3" fillId="2" borderId="4" xfId="1" applyFont="1" applyFill="1" applyBorder="1" applyAlignment="1">
      <alignment horizontal="center" vertical="center"/>
    </xf>
    <xf numFmtId="44" fontId="3" fillId="0" borderId="2" xfId="1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4" fontId="3" fillId="3" borderId="1" xfId="1" applyNumberFormat="1" applyFont="1" applyFill="1" applyBorder="1" applyAlignment="1" applyProtection="1">
      <alignment horizontal="center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0"/>
  <sheetViews>
    <sheetView tabSelected="1" workbookViewId="0">
      <selection activeCell="C26" sqref="C26"/>
    </sheetView>
  </sheetViews>
  <sheetFormatPr baseColWidth="10" defaultRowHeight="15" x14ac:dyDescent="0.25"/>
  <cols>
    <col min="1" max="1" width="13" style="4" customWidth="1"/>
    <col min="2" max="2" width="62.7109375" style="2" customWidth="1"/>
    <col min="3" max="3" width="11.42578125" style="1"/>
    <col min="4" max="4" width="15.5703125" style="3" customWidth="1"/>
    <col min="5" max="5" width="18.28515625" style="18" customWidth="1"/>
  </cols>
  <sheetData>
    <row r="1" spans="1:5" s="10" customFormat="1" ht="20.25" x14ac:dyDescent="0.3">
      <c r="A1" s="6"/>
      <c r="B1" s="7" t="s">
        <v>6</v>
      </c>
      <c r="C1" s="8"/>
      <c r="D1" s="9"/>
      <c r="E1" s="16"/>
    </row>
    <row r="2" spans="1:5" s="10" customFormat="1" ht="14.25" x14ac:dyDescent="0.2">
      <c r="A2" s="6"/>
      <c r="B2" s="11"/>
      <c r="C2" s="8"/>
      <c r="D2" s="9"/>
      <c r="E2" s="16"/>
    </row>
    <row r="3" spans="1:5" s="13" customFormat="1" ht="80.099999999999994" customHeight="1" x14ac:dyDescent="0.2">
      <c r="A3" s="12"/>
      <c r="B3" s="35" t="s">
        <v>32</v>
      </c>
      <c r="C3" s="12"/>
      <c r="D3" s="12"/>
      <c r="E3" s="12"/>
    </row>
    <row r="4" spans="1:5" s="10" customFormat="1" ht="14.25" x14ac:dyDescent="0.2">
      <c r="A4" s="6"/>
      <c r="B4" s="11"/>
      <c r="C4" s="8"/>
      <c r="D4" s="9"/>
      <c r="E4" s="16"/>
    </row>
    <row r="5" spans="1:5" s="10" customFormat="1" ht="14.25" x14ac:dyDescent="0.2">
      <c r="A5" s="6"/>
      <c r="B5" s="11"/>
      <c r="C5" s="8"/>
      <c r="D5" s="9"/>
      <c r="E5" s="16"/>
    </row>
    <row r="6" spans="1:5" s="10" customFormat="1" ht="20.100000000000001" customHeight="1" x14ac:dyDescent="0.25">
      <c r="A6" s="36" t="s">
        <v>2</v>
      </c>
      <c r="B6" s="38" t="s">
        <v>7</v>
      </c>
      <c r="C6" s="40" t="s">
        <v>0</v>
      </c>
      <c r="D6" s="41" t="s">
        <v>8</v>
      </c>
      <c r="E6" s="42" t="s">
        <v>1</v>
      </c>
    </row>
    <row r="7" spans="1:5" s="10" customFormat="1" ht="20.100000000000001" customHeight="1" x14ac:dyDescent="0.2">
      <c r="A7" s="37"/>
      <c r="B7" s="39"/>
      <c r="C7" s="43"/>
      <c r="D7" s="44"/>
      <c r="E7" s="45"/>
    </row>
    <row r="8" spans="1:5" s="10" customFormat="1" ht="20.100000000000001" customHeight="1" x14ac:dyDescent="0.2">
      <c r="A8" s="21">
        <v>1</v>
      </c>
      <c r="B8" s="22" t="s">
        <v>28</v>
      </c>
      <c r="C8" s="50">
        <v>360</v>
      </c>
      <c r="D8" s="63"/>
      <c r="E8" s="46">
        <f>C8*D8</f>
        <v>0</v>
      </c>
    </row>
    <row r="9" spans="1:5" s="10" customFormat="1" ht="20.100000000000001" customHeight="1" x14ac:dyDescent="0.2">
      <c r="A9" s="23"/>
      <c r="B9" s="24" t="s">
        <v>9</v>
      </c>
      <c r="C9" s="60"/>
      <c r="D9" s="57"/>
      <c r="E9" s="55"/>
    </row>
    <row r="10" spans="1:5" s="10" customFormat="1" ht="20.100000000000001" customHeight="1" x14ac:dyDescent="0.2">
      <c r="A10" s="23"/>
      <c r="B10" s="24" t="s">
        <v>10</v>
      </c>
      <c r="C10" s="61"/>
      <c r="D10" s="58"/>
      <c r="E10" s="55"/>
    </row>
    <row r="11" spans="1:5" s="10" customFormat="1" ht="20.100000000000001" customHeight="1" x14ac:dyDescent="0.2">
      <c r="A11" s="23"/>
      <c r="B11" s="24" t="s">
        <v>11</v>
      </c>
      <c r="C11" s="61"/>
      <c r="D11" s="58"/>
      <c r="E11" s="55"/>
    </row>
    <row r="12" spans="1:5" s="10" customFormat="1" ht="20.100000000000001" customHeight="1" x14ac:dyDescent="0.2">
      <c r="A12" s="23"/>
      <c r="B12" s="24" t="s">
        <v>12</v>
      </c>
      <c r="C12" s="61"/>
      <c r="D12" s="58"/>
      <c r="E12" s="55"/>
    </row>
    <row r="13" spans="1:5" s="10" customFormat="1" ht="20.100000000000001" customHeight="1" x14ac:dyDescent="0.2">
      <c r="A13" s="23"/>
      <c r="B13" s="24" t="s">
        <v>29</v>
      </c>
      <c r="C13" s="61"/>
      <c r="D13" s="58"/>
      <c r="E13" s="55"/>
    </row>
    <row r="14" spans="1:5" s="10" customFormat="1" ht="20.100000000000001" customHeight="1" x14ac:dyDescent="0.2">
      <c r="A14" s="25"/>
      <c r="B14" s="26" t="s">
        <v>13</v>
      </c>
      <c r="C14" s="62"/>
      <c r="D14" s="59"/>
      <c r="E14" s="56"/>
    </row>
    <row r="15" spans="1:5" s="10" customFormat="1" ht="20.100000000000001" customHeight="1" x14ac:dyDescent="0.2">
      <c r="A15" s="21">
        <v>2</v>
      </c>
      <c r="B15" s="22" t="s">
        <v>30</v>
      </c>
      <c r="C15" s="50">
        <v>360</v>
      </c>
      <c r="D15" s="63"/>
      <c r="E15" s="46">
        <f>C15*D15</f>
        <v>0</v>
      </c>
    </row>
    <row r="16" spans="1:5" s="10" customFormat="1" ht="20.100000000000001" customHeight="1" x14ac:dyDescent="0.2">
      <c r="A16" s="23"/>
      <c r="B16" s="24" t="s">
        <v>24</v>
      </c>
      <c r="C16" s="61"/>
      <c r="D16" s="58"/>
      <c r="E16" s="55"/>
    </row>
    <row r="17" spans="1:5" s="10" customFormat="1" ht="20.100000000000001" customHeight="1" x14ac:dyDescent="0.2">
      <c r="A17" s="23"/>
      <c r="B17" s="24" t="s">
        <v>14</v>
      </c>
      <c r="C17" s="61"/>
      <c r="D17" s="58"/>
      <c r="E17" s="55"/>
    </row>
    <row r="18" spans="1:5" s="10" customFormat="1" ht="20.100000000000001" customHeight="1" x14ac:dyDescent="0.2">
      <c r="A18" s="25"/>
      <c r="B18" s="47"/>
      <c r="C18" s="62"/>
      <c r="D18" s="59"/>
      <c r="E18" s="56"/>
    </row>
    <row r="19" spans="1:5" s="10" customFormat="1" ht="20.100000000000001" customHeight="1" x14ac:dyDescent="0.2">
      <c r="A19" s="27">
        <v>3</v>
      </c>
      <c r="B19" s="28" t="s">
        <v>15</v>
      </c>
      <c r="C19" s="50">
        <v>360</v>
      </c>
      <c r="D19" s="48"/>
      <c r="E19" s="46">
        <f>C19*D19</f>
        <v>0</v>
      </c>
    </row>
    <row r="20" spans="1:5" s="10" customFormat="1" ht="20.100000000000001" customHeight="1" x14ac:dyDescent="0.2">
      <c r="A20" s="29"/>
      <c r="B20" s="30" t="s">
        <v>16</v>
      </c>
      <c r="C20" s="52"/>
      <c r="D20" s="52"/>
      <c r="E20" s="46">
        <f>SUM(E8:E19)</f>
        <v>0</v>
      </c>
    </row>
    <row r="21" spans="1:5" s="10" customFormat="1" ht="20.100000000000001" customHeight="1" x14ac:dyDescent="0.2">
      <c r="A21" s="29"/>
      <c r="B21" s="30" t="s">
        <v>17</v>
      </c>
      <c r="C21" s="52"/>
      <c r="D21" s="52"/>
      <c r="E21" s="48"/>
    </row>
    <row r="22" spans="1:5" s="10" customFormat="1" ht="20.100000000000001" customHeight="1" x14ac:dyDescent="0.2">
      <c r="A22" s="29"/>
      <c r="B22" s="30" t="s">
        <v>18</v>
      </c>
      <c r="C22" s="52"/>
      <c r="D22" s="52"/>
      <c r="E22" s="46">
        <f>E20-E21</f>
        <v>0</v>
      </c>
    </row>
    <row r="23" spans="1:5" s="10" customFormat="1" ht="20.100000000000001" customHeight="1" x14ac:dyDescent="0.2">
      <c r="A23" s="29"/>
      <c r="B23" s="30" t="s">
        <v>19</v>
      </c>
      <c r="C23" s="52"/>
      <c r="D23" s="52"/>
      <c r="E23" s="46">
        <f>E22/100*19</f>
        <v>0</v>
      </c>
    </row>
    <row r="24" spans="1:5" s="10" customFormat="1" ht="20.100000000000001" customHeight="1" x14ac:dyDescent="0.2">
      <c r="A24" s="29"/>
      <c r="B24" s="30" t="s">
        <v>20</v>
      </c>
      <c r="C24" s="52"/>
      <c r="D24" s="52"/>
      <c r="E24" s="46">
        <f>E22/100*119</f>
        <v>0</v>
      </c>
    </row>
    <row r="25" spans="1:5" s="10" customFormat="1" ht="20.100000000000001" customHeight="1" x14ac:dyDescent="0.2">
      <c r="A25" s="31"/>
      <c r="B25" s="32" t="s">
        <v>21</v>
      </c>
      <c r="C25" s="49"/>
      <c r="D25" s="19" t="s">
        <v>33</v>
      </c>
      <c r="E25" s="51">
        <f>E24/100*C25</f>
        <v>0</v>
      </c>
    </row>
    <row r="26" spans="1:5" s="10" customFormat="1" ht="20.100000000000001" customHeight="1" x14ac:dyDescent="0.2">
      <c r="A26" s="31"/>
      <c r="B26" s="32" t="s">
        <v>22</v>
      </c>
      <c r="C26" s="49"/>
      <c r="D26" s="14"/>
      <c r="E26" s="17"/>
    </row>
    <row r="27" spans="1:5" s="10" customFormat="1" ht="24.75" customHeight="1" x14ac:dyDescent="0.2">
      <c r="A27" s="33"/>
      <c r="B27" s="34" t="s">
        <v>23</v>
      </c>
      <c r="C27" s="53"/>
      <c r="D27" s="54"/>
      <c r="E27" s="20">
        <f>E24-E25</f>
        <v>0</v>
      </c>
    </row>
    <row r="28" spans="1:5" s="10" customFormat="1" ht="14.25" x14ac:dyDescent="0.2">
      <c r="A28" s="6"/>
      <c r="B28" s="11"/>
      <c r="C28" s="8"/>
      <c r="D28" s="9"/>
      <c r="E28" s="16"/>
    </row>
    <row r="29" spans="1:5" s="10" customFormat="1" ht="21.95" customHeight="1" x14ac:dyDescent="0.25">
      <c r="A29" s="15" t="s">
        <v>3</v>
      </c>
      <c r="E29" s="13"/>
    </row>
    <row r="30" spans="1:5" s="10" customFormat="1" ht="21.95" customHeight="1" x14ac:dyDescent="0.2">
      <c r="A30" s="10" t="s">
        <v>25</v>
      </c>
      <c r="B30" s="10" t="s">
        <v>4</v>
      </c>
      <c r="E30" s="13"/>
    </row>
    <row r="31" spans="1:5" s="10" customFormat="1" ht="21.95" customHeight="1" x14ac:dyDescent="0.2">
      <c r="A31" s="10" t="s">
        <v>31</v>
      </c>
      <c r="B31" s="10" t="s">
        <v>5</v>
      </c>
      <c r="E31" s="13"/>
    </row>
    <row r="32" spans="1:5" s="10" customFormat="1" ht="21.95" customHeight="1" x14ac:dyDescent="0.2">
      <c r="A32" s="10" t="s">
        <v>26</v>
      </c>
      <c r="B32" s="10" t="s">
        <v>27</v>
      </c>
      <c r="E32" s="13"/>
    </row>
    <row r="33" spans="1:5" ht="21.95" customHeight="1" x14ac:dyDescent="0.25">
      <c r="A33"/>
      <c r="B33"/>
      <c r="C33"/>
      <c r="D33"/>
      <c r="E33" s="5"/>
    </row>
    <row r="34" spans="1:5" ht="21.95" customHeight="1" x14ac:dyDescent="0.25">
      <c r="A34"/>
      <c r="B34"/>
      <c r="C34"/>
      <c r="D34"/>
      <c r="E34" s="5"/>
    </row>
    <row r="35" spans="1:5" ht="21.95" customHeight="1" x14ac:dyDescent="0.25">
      <c r="A35"/>
      <c r="B35"/>
      <c r="C35"/>
      <c r="D35"/>
      <c r="E35" s="5"/>
    </row>
    <row r="36" spans="1:5" ht="21.95" customHeight="1" x14ac:dyDescent="0.25">
      <c r="A36"/>
      <c r="B36"/>
      <c r="C36"/>
      <c r="D36"/>
      <c r="E36" s="5"/>
    </row>
    <row r="37" spans="1:5" ht="21.95" customHeight="1" x14ac:dyDescent="0.25">
      <c r="A37"/>
      <c r="B37"/>
      <c r="C37"/>
      <c r="D37"/>
      <c r="E37" s="5"/>
    </row>
    <row r="38" spans="1:5" ht="21.95" customHeight="1" x14ac:dyDescent="0.25">
      <c r="A38"/>
      <c r="B38"/>
      <c r="C38"/>
      <c r="D38"/>
      <c r="E38" s="5"/>
    </row>
    <row r="39" spans="1:5" ht="21.95" customHeight="1" x14ac:dyDescent="0.25">
      <c r="A39"/>
      <c r="B39"/>
      <c r="C39"/>
      <c r="D39"/>
      <c r="E39" s="5"/>
    </row>
    <row r="40" spans="1:5" ht="21.95" customHeight="1" x14ac:dyDescent="0.25">
      <c r="A40"/>
      <c r="B40"/>
      <c r="C40"/>
      <c r="D40"/>
      <c r="E40" s="5"/>
    </row>
    <row r="41" spans="1:5" ht="21.95" customHeight="1" x14ac:dyDescent="0.25">
      <c r="A41"/>
      <c r="B41"/>
      <c r="C41"/>
      <c r="D41"/>
      <c r="E41" s="5"/>
    </row>
    <row r="42" spans="1:5" ht="21.95" customHeight="1" x14ac:dyDescent="0.25">
      <c r="A42"/>
      <c r="B42"/>
      <c r="C42"/>
      <c r="D42"/>
      <c r="E42" s="5"/>
    </row>
    <row r="43" spans="1:5" ht="21.95" customHeight="1" x14ac:dyDescent="0.25">
      <c r="A43"/>
      <c r="B43"/>
      <c r="C43"/>
      <c r="D43"/>
      <c r="E43" s="5"/>
    </row>
    <row r="44" spans="1:5" ht="21.95" customHeight="1" x14ac:dyDescent="0.25">
      <c r="A44"/>
      <c r="B44"/>
      <c r="C44"/>
      <c r="D44"/>
      <c r="E44" s="5"/>
    </row>
    <row r="45" spans="1:5" ht="21.95" customHeight="1" x14ac:dyDescent="0.25">
      <c r="A45"/>
      <c r="B45"/>
      <c r="C45"/>
      <c r="D45"/>
      <c r="E45" s="5"/>
    </row>
    <row r="46" spans="1:5" x14ac:dyDescent="0.25">
      <c r="A46"/>
      <c r="B46"/>
      <c r="C46"/>
      <c r="D46"/>
      <c r="E46" s="5"/>
    </row>
    <row r="47" spans="1:5" x14ac:dyDescent="0.25">
      <c r="A47"/>
      <c r="B47"/>
      <c r="C47"/>
      <c r="D47"/>
      <c r="E47" s="5"/>
    </row>
    <row r="48" spans="1:5" x14ac:dyDescent="0.25">
      <c r="A48"/>
      <c r="B48"/>
      <c r="C48"/>
      <c r="D48"/>
      <c r="E48" s="5"/>
    </row>
    <row r="49" spans="1:5" x14ac:dyDescent="0.25">
      <c r="A49"/>
      <c r="B49"/>
      <c r="C49"/>
      <c r="D49"/>
      <c r="E49" s="5"/>
    </row>
    <row r="50" spans="1:5" x14ac:dyDescent="0.25">
      <c r="A50"/>
      <c r="B50"/>
      <c r="C50"/>
      <c r="D50"/>
      <c r="E50" s="5"/>
    </row>
  </sheetData>
  <sheetProtection algorithmName="SHA-512" hashValue="uSDk9ks25SHg6uL43m0GynQM7eBkOrpHfLCqzpl0HCoDWj0mE4PPha7Jwq0VWVoHXPdV4rCuUeBNjQoVusj+rQ==" saltValue="RR4lfCqyGebgUVSAoAfAsw==" spinCount="100000" sheet="1" objects="1" scenarios="1" selectLockedCells="1"/>
  <mergeCells count="8">
    <mergeCell ref="C20:D24"/>
    <mergeCell ref="C27:D27"/>
    <mergeCell ref="E9:E14"/>
    <mergeCell ref="D9:D14"/>
    <mergeCell ref="C9:C14"/>
    <mergeCell ref="D16:D18"/>
    <mergeCell ref="E16:E18"/>
    <mergeCell ref="C16:C18"/>
  </mergeCells>
  <pageMargins left="0.70866141732283472" right="0.70866141732283472" top="0.78740157480314965" bottom="0.78740157480314965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Telgte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Pridöhl, Wolfgang</dc:creator>
  <cp:lastModifiedBy>Becker, Johanna</cp:lastModifiedBy>
  <cp:lastPrinted>2021-07-22T12:33:11Z</cp:lastPrinted>
  <dcterms:created xsi:type="dcterms:W3CDTF">2020-09-09T10:07:06Z</dcterms:created>
  <dcterms:modified xsi:type="dcterms:W3CDTF">2026-05-08T09:58:49Z</dcterms:modified>
</cp:coreProperties>
</file>